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/>
</workbook>
</file>

<file path=xl/calcChain.xml><?xml version="1.0" encoding="utf-8"?>
<calcChain xmlns="http://schemas.openxmlformats.org/spreadsheetml/2006/main">
  <c r="I43" i="5" l="1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4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4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4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4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4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4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6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6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<sst xmlns="http://schemas.openxmlformats.org/spreadsheetml/2006/main" count="443" uniqueCount="412">
  <si>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</si>
  <si>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</si>
  <si>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</si>
  <si>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</si>
  <si>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</si>
  <si>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</si>
  <si>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</si>
  <si>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</si>
  <si>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</si>
  <si>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</si>
  <si>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</si>
  <si>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</si>
  <si>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</si>
  <si>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</si>
  <si>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</si>
  <si>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</si>
  <si>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</si>
  <si>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</si>
  <si>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</si>
  <si>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</si>
  <si>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</si>
  <si>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</si>
  <si>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</si>
  <si>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</si>
  <si>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</si>
  <si>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</si>
  <si>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</si>
  <si>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</si>
  <si>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</si>
  <si>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</si>
  <si>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</si>
  <si>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</si>
  <si>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</si>
  <si>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</si>
  <si>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</si>
  <si>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</si>
  <si>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</si>
  <si>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</si>
  <si>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</si>
  <si>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</si>
  <si>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</si>
  <si>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</si>
  <si>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</si>
  <si>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</si>
  <si>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</si>
  <si>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</si>
  <si>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</si>
  <si>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</si>
  <si>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</si>
  <si>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</si>
  <si>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</si>
  <si>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</si>
  <si>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</si>
  <si>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</si>
  <si>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</si>
  <si>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</si>
  <si>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</si>
  <si>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</si>
  <si>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</si>
  <si>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</si>
  <si>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</si>
  <si>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</si>
  <si>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</si>
  <si>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</si>
  <si>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</si>
  <si>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</si>
  <si>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</si>
  <si>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</si>
  <si>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</si>
  <si>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</si>
  <si>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</si>
  <si>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</si>
  <si>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</si>
  <si>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</si>
  <si>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</si>
  <si>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</si>
  <si>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</si>
  <si>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</si>
  <si>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</si>
  <si>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</si>
  <si>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</si>
  <si>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</si>
  <si>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</si>
  <si>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</si>
  <si>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</si>
  <si>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</si>
  <si>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</si>
  <si>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</si>
  <si>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</si>
  <si>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</si>
  <si>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</si>
  <si>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</si>
  <si>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</si>
  <si>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</si>
  <si>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</si>
  <si>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</si>
  <si>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</si>
  <si>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</si>
  <si>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</si>
  <si>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</si>
  <si>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</si>
  <si>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</si>
  <si>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</si>
  <si>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</si>
  <si>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</si>
  <si>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</si>
  <si>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</si>
  <si>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</si>
  <si>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</si>
  <si>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</si>
  <si>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</si>
  <si>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</si>
  <si>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</si>
  <si>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</si>
  <si>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</si>
  <si>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</si>
  <si>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</si>
  <si>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</si>
  <si>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</si>
  <si>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</si>
  <si>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</si>
  <si>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</si>
  <si>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</si>
  <si>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</si>
  <si>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</si>
  <si>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</si>
  <si>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</si>
  <si>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</si>
  <si>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</si>
  <si>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</si>
  <si>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</si>
  <si>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</si>
  <si>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</si>
  <si>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</si>
  <si>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</si>
  <si>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</si>
  <si>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</si>
  <si>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</si>
  <si>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</si>
  <si>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</si>
  <si>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</si>
  <si>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</si>
  <si>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</si>
  <si>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</si>
  <si>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</si>
  <si>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</si>
  <si>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</si>
  <si>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</si>
  <si>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</si>
  <si>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</si>
  <si>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</si>
  <si>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</si>
  <si>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</si>
  <si>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</si>
  <si>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</si>
  <si>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</si>
  <si>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</si>
  <si>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</si>
  <si>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</si>
  <si>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</si>
  <si>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</si>
  <si>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</si>
  <si>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</si>
  <si>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</si>
  <si>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</si>
  <si>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</si>
  <si>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</si>
  <si>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</si>
  <si>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</si>
  <si>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</si>
  <si>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</si>
  <si>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</si>
  <si>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</si>
  <si>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</si>
  <si>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</si>
  <si>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</si>
  <si>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</si>
  <si>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</si>
  <si>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</si>
  <si>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</si>
  <si>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</si>
  <si>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</si>
  <si>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</si>
  <si>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</si>
  <si>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</si>
  <si>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</si>
  <si>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</si>
  <si>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</si>
  <si>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</si>
  <si>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</si>
  <si>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</si>
  <si>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</si>
  <si>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</si>
  <si>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</si>
  <si>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</si>
  <si>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</si>
  <si>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</si>
  <si>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</si>
  <si>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</si>
  <si>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</si>
  <si>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</si>
  <si>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</si>
  <si>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</si>
  <si>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</si>
  <si>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</si>
  <si>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</si>
  <si>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</si>
  <si>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</si>
  <si>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</si>
  <si>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</si>
  <si>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</si>
  <si>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</si>
  <si>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</si>
  <si>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</si>
  <si>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</si>
  <si>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</si>
  <si>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</si>
  <si>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</si>
  <si>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</si>
  <si>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</si>
  <si>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</si>
  <si>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</si>
  <si>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</si>
  <si>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</si>
  <si>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</si>
  <si>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</si>
  <si>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</si>
  <si>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</si>
  <si>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</si>
  <si>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</si>
  <si>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</si>
  <si>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</si>
  <si>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</si>
  <si>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</si>
  <si>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</si>
  <si>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</si>
  <si>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</si>
  <si>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</si>
  <si>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</si>
  <si>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</si>
  <si>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</si>
  <si>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</si>
  <si>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</si>
  <si>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</si>
  <si>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</si>
  <si>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</si>
  <si>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</si>
  <si>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</si>
  <si>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</si>
  <si>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</si>
  <si>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</si>
  <si>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</si>
  <si>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</si>
  <si>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</si>
  <si>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</si>
  <si>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</si>
  <si>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</si>
  <si>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</si>
  <si>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</si>
  <si>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</si>
  <si>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</si>
  <si>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</si>
  <si>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</si>
  <si>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</si>
  <si>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</si>
  <si>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</si>
  <si>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</si>
  <si>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</si>
  <si>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</si>
  <si>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</si>
  <si>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</si>
  <si>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</si>
  <si>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</si>
  <si>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</si>
  <si>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</si>
  <si>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</si>
  <si>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</si>
  <si>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</si>
  <si>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</si>
  <si>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</si>
  <si>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</si>
  <si>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</si>
  <si>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</si>
  <si>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</si>
  <si>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</si>
  <si>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</si>
  <si>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</si>
  <si>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</si>
  <si>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</si>
  <si>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</si>
  <si>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</si>
  <si>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</si>
  <si>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</si>
  <si>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</si>
  <si>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</si>
  <si>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</si>
  <si>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</si>
  <si>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</si>
  <si>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</si>
  <si>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</si>
  <si>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</si>
  <si>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</si>
  <si>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</si>
  <si>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</si>
  <si>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</si>
  <si>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</si>
  <si>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</si>
  <si>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</si>
  <si>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</si>
  <si>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</si>
  <si>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</si>
  <si>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</si>
  <si>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</si>
  <si>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</si>
  <si>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Монтажные работы</t>
  </si>
  <si>
    <t>ТЕРм08-01-053-01
--------------------
с 01.07.2012 Приказ Деп.стр. №9-п от 02.04.12</t>
  </si>
  <si>
    <t xml:space="preserve">Трансформатор тока напряжением: до 10 кВ, 1 шт.
(Демонтаж оборудования, которое не подлежит дальнейшему использованию (предназначено в лом) без разборки и резки (пЗП=0,3; пЭМ=0,3 к расх.; пЗПМ=0,3; пМР=0 к расх.; пЗТ=0,3; пЗТМ=0,3))
НР 48%=95%*(0,85*0,6) от ФОТ
СП 0%=65%*0 от ФОТ
 </t>
  </si>
  <si>
    <t>14,2
_________
9,88</t>
  </si>
  <si>
    <t>4,32
________
0,27</t>
  </si>
  <si>
    <t>54.71 Трансформаторы тока (1кв. 2017г.): ОЗП=11,48; ЭМ=7,45; ЗПМ=11,48; МАТ=6,55</t>
  </si>
  <si>
    <t>97
________
11</t>
  </si>
  <si>
    <t>0,729
______
0,018</t>
  </si>
  <si>
    <t>2,19
______
0,05</t>
  </si>
  <si>
    <t xml:space="preserve">Трансформатор тока напряжением: до 10 кВ, 1 шт.
НР 48%=95%*(0,85*0,6) от ФОТ
СП 0%=65%*0 от ФОТ
 </t>
  </si>
  <si>
    <t>62,27
_________
32,93</t>
  </si>
  <si>
    <t>14,39
________
0,89</t>
  </si>
  <si>
    <t>320
________
34</t>
  </si>
  <si>
    <t>2,43
______
0,06</t>
  </si>
  <si>
    <t>7,29
______
0,18</t>
  </si>
  <si>
    <t>ТЕРр67-10-1
--------------------
с 01.07.2012 Приказ Деп.стр. №9-п от 02.04.12</t>
  </si>
  <si>
    <t xml:space="preserve">Смена электросчетчиков, 100 шт.
НР 43%=85%*(0,85*0,6) от ФОТ
СП 0%=65%*0 от ФОТ
 </t>
  </si>
  <si>
    <t>27589,63
_________
1182,92</t>
  </si>
  <si>
    <t>2,71
________
1,12</t>
  </si>
  <si>
    <t>91.13 Смена электросчетчиков (1кв. 2017г.): ОЗП=11,48; ЭМ=5,75; ЗПМ=11,48; МАТ=2,47</t>
  </si>
  <si>
    <t>87,3
______
0,07</t>
  </si>
  <si>
    <t>ТЕРм08-02-409-01
--------------------
с 01.07.2012 Приказ Деп.стр. №9-п от 02.04.12, И-2 Приказ Деп.стр. №32-п от 06.11.12</t>
  </si>
  <si>
    <t xml:space="preserve">Труба винипластовая по установленным конструкциям, по стенам и колоннам с креплением скобами, диаметр: до 25 мм, 100 м
НР 48%=95%*(0,85*0,6) от ФОТ
СП 0%=65%*0 от ФОТ
 </t>
  </si>
  <si>
    <t>0,1
--------
10/100</t>
  </si>
  <si>
    <t>917,8
_________
315,11</t>
  </si>
  <si>
    <t>66,07
________
1,75</t>
  </si>
  <si>
    <t>54.308 Труба винипластовая по установленным конструкциям, по стенам и колоннам с креплением скобами (1кв. 2017г.): ОЗП=11,48; ЭМ=7,07; ЗПМ=11,48; МАТ=3,96</t>
  </si>
  <si>
    <t>23,8
______
0,11</t>
  </si>
  <si>
    <t>2,38
______
0,01</t>
  </si>
  <si>
    <t>ТЕРм08-02-412-01
--------------------
с 01.07.2012 Приказ Деп.стр. №9-п от 02.04.12, И-2 Приказ Деп.стр. №32-п от 06.11.12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</si>
  <si>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 до 2,5 мм2, 100 м
НР 48%=95%*(0,85*0,6) от ФОТ
СП 0%=65%*0 от ФОТ
 </t>
  </si>
  <si>
    <t>320,65
_________
74,28</t>
  </si>
  <si>
    <t>2,85
________
0,16</t>
  </si>
  <si>
    <t>54.316 Затягивание провода в проложенные трубы и металлические рукава первого одножильного или многожильного в общей оплетке (1кв. 2017г.): ОЗП=11,48; ЭМ=8,32; ЗПМ=11,48; МАТ=2,44</t>
  </si>
  <si>
    <t>5,61
______
0,01</t>
  </si>
  <si>
    <t>ТЕРм08-02-146-01
--------------------
с 01.07.2012 Приказ Деп.стр. №9-п от 02.04.12</t>
  </si>
  <si>
    <t xml:space="preserve">Кабель до 35 кВ с креплением накладными скобами, масса 1 м кабеля: до 0,5 кг  (кабель КВВГ 10х2,5), 100 м кабеля
НР 48%=95%*(0,85*0,6) от ФОТ
СП 0%=65%*0 от ФОТ
 </t>
  </si>
  <si>
    <t>2277,79
_________
199,19</t>
  </si>
  <si>
    <t>1391,78
________
120,58</t>
  </si>
  <si>
    <t>54.133 Кабели до 35 кв с креплением накладными скобами (1кв. 2017г.): ОЗП=11,48; ЭМ=6,03; ЗПМ=11,48; МАТ=2,73</t>
  </si>
  <si>
    <t>838
________
138</t>
  </si>
  <si>
    <t>14,7
______
8,36</t>
  </si>
  <si>
    <t>1,47
______
0,84</t>
  </si>
  <si>
    <t>ТЕРм08-03-574-01
--------------------
с 01.07.2012 Приказ Деп.стр. №9-п от 02.04.12</t>
  </si>
  <si>
    <t xml:space="preserve">Разводка по устройствам и подключение жил кабелей или проводов сечением: до 10 мм2, 100 жил
НР 48%=95%*(0,85*0,6) от ФОТ
СП 0%=65%*0 от ФОТ
 </t>
  </si>
  <si>
    <t>0,18
--------
18/100</t>
  </si>
  <si>
    <t>3325,89
_________
234,36</t>
  </si>
  <si>
    <t>54.498 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 (1кв. 2017г.): ОЗП=11,48; ЭМ=21,78; ЗПМ=11,48; МАТ=1,38</t>
  </si>
  <si>
    <t>16,8
______
0,01</t>
  </si>
  <si>
    <t>Итого прямые затраты по разделу в ценах 2001г.</t>
  </si>
  <si>
    <t>203
_______
16</t>
  </si>
  <si>
    <t>Итого прямые затраты по разделу с учетом индексов, в текущих ценах</t>
  </si>
  <si>
    <t>1326
_______
184</t>
  </si>
  <si>
    <t>Накладные расходы</t>
  </si>
  <si>
    <t>Итого по разделу 1 Монтажные работы</t>
  </si>
  <si>
    <t xml:space="preserve">                           Раздел 2. Материалы</t>
  </si>
  <si>
    <t>цена поставщика</t>
  </si>
  <si>
    <t xml:space="preserve">Кабель связи витая пара U/UTP 4х2х0,52, м
 </t>
  </si>
  <si>
    <t>ТССЦ-501-0819
--------------------
с 01.07.2012 Приказ Деп.стр. №9-п от 02.04.12</t>
  </si>
  <si>
    <t xml:space="preserve">Кабели контрольные с медными жилами с поливинилхлоридной изоляцией и оболочкой марки КВВГ, с числом жил - 10 и сечением 2,5 мм2, 1000 м
 </t>
  </si>
  <si>
    <t>0,01
--------
10/1000</t>
  </si>
  <si>
    <t>Кабели контрольные с медными жилами с поливинилхлоридной изоляцией и оболочкой марки КВВГ, с числом жил - 10 и сечением 2,5 мм2 (1кв. 2017г.); МАТ=6</t>
  </si>
  <si>
    <t>ТССЦ-507-3484
--------------------
И3</t>
  </si>
  <si>
    <t xml:space="preserve">Трубы поливинилхлоридные (ПВХ) диаметром 16 мм, м
 </t>
  </si>
  <si>
    <t>Трубы поливинилхлоридные (ПВХ) диаметром 16 мм (1кв. 2017г.); МАТ=1,595</t>
  </si>
  <si>
    <t>Итого по разделу 2 Материалы</t>
  </si>
  <si>
    <t xml:space="preserve">                           Раздел 3. Оборудование</t>
  </si>
  <si>
    <t xml:space="preserve">Счетчик СЕ301 R33 5-7,5А, шт
 </t>
  </si>
  <si>
    <t xml:space="preserve">Трансформатор тока ТТИ-40 200/5, шт
 </t>
  </si>
  <si>
    <t>Итого по разделу 3 Оборудование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</si>
  <si>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</si>
  <si>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</si>
  <si>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</si>
  <si>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Итого по разделу 1 Монтажные работы</t>
  </si>
  <si>
    <t xml:space="preserve">  Итого по разделу 2 Материалы</t>
  </si>
  <si>
    <t xml:space="preserve">  Итого по разделу 3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</si>
  <si>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</si>
  <si>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</si>
  <si>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</si>
  <si>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</si>
  <si>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</si>
  <si>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</si>
  <si>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</si>
  <si>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</si>
  <si>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</si>
  <si>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</si>
  <si>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</si>
  <si>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</si>
  <si>
    <t>Текущая цена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</si>
  <si>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</si>
  <si>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</si>
  <si>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</si>
  <si>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</si>
  <si>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>на   создание подсистемы АСКУЭ в городских сетях на ТП (на 1 ТП)</t>
  </si>
  <si>
    <t xml:space="preserve">ЛОКАЛЬНЫЙ СМЕТНЫЙ РАСЧЕТ №16-1/17  </t>
  </si>
  <si>
    <t>Основание:  Дефектная ведомость №14/130</t>
  </si>
  <si>
    <t>Составлен(а) в текущих ценах по состоянию на 1кв. 2017г.</t>
  </si>
  <si>
    <t>17,78
______
1,08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</si>
</sst>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69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right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NumberFormat="1" applyFont="1" applyBorder="1" applyAlignment="1">
      <alignment horizontal="righ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Alignment="1"/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/>
    </xf>
    <xf numFmtId="0" fontId="19" fillId="0" borderId="0" xfId="0" applyFont="1" applyAlignment="1"/>
    <xf numFmtId="0" fontId="19" fillId="0" borderId="11" xfId="0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7" fillId="0" borderId="13" xfId="0" applyNumberFormat="1" applyFont="1" applyBorder="1" applyAlignment="1">
      <alignment horizontal="center" vertical="top" wrapText="1"/>
    </xf>
    <xf numFmtId="0" fontId="0" fillId="0" borderId="0" xfId="0"/>
    <xf numFmtId="0" fontId="7" fillId="0" borderId="0" xfId="0" applyFont="1" applyAlignment="1"/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0" xfId="0" applyFont="1" applyAlignment="1"/>
    <xf numFmtId="0" fontId="18" fillId="0" borderId="1" xfId="0" applyFont="1" applyBorder="1" applyAlignment="1">
      <alignment horizontal="left" vertical="top" wrapText="1"/>
    </xf>
    <xf numFmtId="0" fontId="17" fillId="0" borderId="0" xfId="12" applyFont="1" applyAlignment="1">
      <alignment horizontal="left" vertical="top"/>
    </xf>
    <xf numFmtId="0" fontId="0" fillId="0" borderId="0" xfId="0"/>
    <xf numFmtId="0" fontId="7" fillId="0" borderId="0" xfId="0" applyFont="1" applyAlignment="1">
      <alignment horizontal="center"/>
    </xf>
    <xf numFmtId="0" fontId="17" fillId="0" borderId="0" xfId="0" applyFont="1" applyAlignment="1">
      <alignment horizontal="left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1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top"/>
    </xf>
    <xf numFmtId="0" fontId="17" fillId="0" borderId="0" xfId="0" applyFont="1" applyAlignment="1">
      <alignment horizontal="right"/>
    </xf>
    <xf numFmtId="0" fontId="17" fillId="0" borderId="11" xfId="0" applyFont="1" applyBorder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3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25" fillId="0" borderId="0" xfId="10" applyFont="1" applyAlignment="1">
      <alignment horizontal="center"/>
    </xf>
    <xf numFmtId="0" fontId="19" fillId="0" borderId="11" xfId="10" applyFont="1" applyBorder="1" applyAlignment="1">
      <alignment horizontal="center"/>
    </xf>
    <xf numFmtId="0" fontId="19" fillId="0" borderId="11" xfId="10" applyFont="1" applyBorder="1" applyAlignment="1">
      <alignment horizontal="left"/>
    </xf>
    <xf numFmtId="0" fontId="24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26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7" fillId="0" borderId="0" xfId="0" applyFont="1" applyAlignment="1"/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9" fillId="0" borderId="0" xfId="0" applyFont="1" applyAlignment="1"/>
    <xf numFmtId="0" fontId="21" fillId="0" borderId="0" xfId="10" applyFont="1" applyAlignment="1">
      <alignment horizontal="left"/>
    </xf>
    <xf numFmtId="0" fontId="19" fillId="0" borderId="0" xfId="0" applyFont="1" applyBorder="1" applyAlignment="1">
      <alignment horizontal="right" vertical="top"/>
    </xf>
    <xf numFmtId="0" fontId="19" fillId="0" borderId="0" xfId="0" quotePrefix="1" applyFont="1" applyBorder="1" applyAlignment="1">
      <alignment horizontal="right" vertical="top"/>
    </xf>
    <xf numFmtId="0" fontId="19" fillId="0" borderId="0" xfId="0" quotePrefix="1" applyFont="1" applyFill="1" applyBorder="1" applyAlignment="1">
      <alignment horizontal="left" vertical="top"/>
    </xf>
    <xf numFmtId="0" fontId="18" fillId="0" borderId="0" xfId="0" applyFont="1" applyBorder="1" applyAlignment="1">
      <alignment horizontal="right" vertical="top" wrapText="1"/>
    </xf>
    <xf numFmtId="0" fontId="19" fillId="0" borderId="0" xfId="0" quotePrefix="1" applyFont="1" applyBorder="1" applyAlignment="1">
      <alignment horizontal="left" vertical="top"/>
    </xf>
    <xf numFmtId="0" fontId="17" fillId="0" borderId="0" xfId="0" applyFont="1" applyAlignment="1">
      <alignment horizontal="left" vertical="top"/>
    </xf>
    <xf numFmtId="0" fontId="21" fillId="0" borderId="0" xfId="10" quotePrefix="1" applyFont="1" applyAlignment="1">
      <alignment horizontal="left"/>
    </xf>
    <xf numFmtId="0" fontId="21" fillId="0" borderId="0" xfId="10" applyFont="1" applyAlignment="1">
      <alignment horizontal="left"/>
    </xf>
    <xf numFmtId="0" fontId="17" fillId="0" borderId="1" xfId="4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6" fillId="0" borderId="1" xfId="4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4" fontId="27" fillId="0" borderId="11" xfId="10" applyNumberFormat="1" applyFont="1" applyBorder="1">
      <alignment horizontal="right" indent="1"/>
    </xf>
    <xf numFmtId="0" fontId="27" fillId="0" borderId="11" xfId="10" applyFont="1" applyBorder="1">
      <alignment horizontal="right" indent="1"/>
    </xf>
    <xf numFmtId="0" fontId="19" fillId="0" borderId="12" xfId="10" applyFont="1" applyBorder="1">
      <alignment horizontal="right" indent="1"/>
    </xf>
    <xf numFmtId="0" fontId="17" fillId="0" borderId="13" xfId="0" quotePrefix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quotePrefix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7" xfId="0" applyFont="1" applyBorder="1" applyAlignment="1"/>
    <xf numFmtId="0" fontId="17" fillId="0" borderId="15" xfId="0" applyFont="1" applyBorder="1" applyAlignment="1"/>
    <xf numFmtId="0" fontId="17" fillId="0" borderId="8" xfId="0" applyFont="1" applyBorder="1" applyAlignment="1"/>
    <xf numFmtId="0" fontId="17" fillId="0" borderId="0" xfId="0" applyFont="1" applyBorder="1" applyAlignment="1"/>
    <xf numFmtId="0" fontId="17" fillId="0" borderId="7" xfId="0" applyFont="1" applyBorder="1" applyAlignment="1"/>
    <xf numFmtId="0" fontId="17" fillId="0" borderId="1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9" fillId="0" borderId="0" xfId="0" applyFont="1" applyAlignment="1"/>
    <xf numFmtId="0" fontId="19" fillId="0" borderId="11" xfId="0" applyFont="1" applyBorder="1" applyAlignment="1">
      <alignment horizontal="right" vertical="top"/>
    </xf>
    <xf numFmtId="0" fontId="19" fillId="0" borderId="11" xfId="10" quotePrefix="1" applyFont="1" applyBorder="1" applyAlignment="1">
      <alignment horizontal="left"/>
    </xf>
    <xf numFmtId="0" fontId="19" fillId="0" borderId="11" xfId="11" applyFont="1" applyBorder="1" applyAlignment="1">
      <alignment horizontal="left"/>
    </xf>
    <xf numFmtId="0" fontId="19" fillId="0" borderId="12" xfId="10" quotePrefix="1" applyFont="1" applyBorder="1" applyAlignment="1">
      <alignment horizontal="left"/>
    </xf>
    <xf numFmtId="0" fontId="19" fillId="0" borderId="12" xfId="11" applyFont="1" applyBorder="1" applyAlignment="1">
      <alignment horizontal="left"/>
    </xf>
    <xf numFmtId="0" fontId="0" fillId="0" borderId="0" xfId="0"/>
    <xf numFmtId="0" fontId="17" fillId="0" borderId="1" xfId="0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17" fillId="0" borderId="13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" xfId="4" applyFont="1" applyBorder="1" applyAlignment="1">
      <alignment horizontal="right" vertical="top" wrapText="1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65"/>
  <sheetViews>
    <sheetView showGridLines="0" tabSelected="1" topLeftCell="A22" zoomScale="99" zoomScaleNormal="99" workbookViewId="0">
      <selection activeCell="S42" sqref="S42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10.140625" style="49" customWidth="1"/>
    <col min="10" max="10" width="9.5703125" style="49" customWidth="1"/>
    <col min="11" max="12" width="10" style="49" customWidth="1"/>
    <col min="13" max="13" width="7.57031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20" s="11" customFormat="1" x14ac:dyDescent="0.2">
      <c r="A1" s="88"/>
      <c r="B1" s="89"/>
      <c r="C1" s="88"/>
      <c r="D1" s="90"/>
      <c r="E1" s="91"/>
      <c r="F1" s="102" t="s">
        <v>403</v>
      </c>
      <c r="G1" s="91"/>
      <c r="H1" s="92"/>
      <c r="I1" s="88"/>
      <c r="J1" s="88"/>
      <c r="K1" s="88"/>
      <c r="L1" s="88"/>
      <c r="M1" s="88"/>
      <c r="N1" s="93"/>
      <c r="O1" s="85"/>
      <c r="P1" s="85"/>
      <c r="Q1" s="85"/>
      <c r="R1" s="85"/>
      <c r="S1" s="85"/>
      <c r="T1" s="85"/>
    </row>
    <row r="2" spans="1:20" s="11" customFormat="1" x14ac:dyDescent="0.2">
      <c r="A2" s="86"/>
      <c r="B2" s="89"/>
      <c r="C2" s="93"/>
      <c r="D2" s="92"/>
      <c r="E2" s="90"/>
      <c r="F2" s="99" t="s">
        <v>81</v>
      </c>
      <c r="G2" s="94"/>
      <c r="H2" s="93"/>
      <c r="I2" s="87"/>
      <c r="J2" s="121" t="s">
        <v>296</v>
      </c>
      <c r="K2" s="121"/>
      <c r="L2" s="121"/>
      <c r="M2" s="121"/>
      <c r="N2" s="121"/>
      <c r="O2" s="85"/>
      <c r="P2" s="85"/>
      <c r="Q2" s="85"/>
      <c r="R2" s="85"/>
      <c r="S2" s="85"/>
      <c r="T2" s="85"/>
    </row>
    <row r="3" spans="1:20" s="11" customFormat="1" x14ac:dyDescent="0.2">
      <c r="A3" s="104"/>
      <c r="B3" s="93"/>
      <c r="C3" s="93"/>
      <c r="D3" s="93"/>
      <c r="E3" s="88"/>
      <c r="F3" s="88"/>
      <c r="G3" s="88"/>
      <c r="H3" s="88"/>
      <c r="I3" s="88"/>
      <c r="J3" s="105" t="s">
        <v>404</v>
      </c>
      <c r="K3" s="105"/>
      <c r="L3" s="105"/>
      <c r="M3" s="105"/>
      <c r="N3" s="105"/>
      <c r="O3" s="85"/>
      <c r="P3" s="85"/>
      <c r="Q3" s="85"/>
      <c r="R3" s="85"/>
      <c r="S3" s="85"/>
      <c r="T3" s="85"/>
    </row>
    <row r="4" spans="1:20" s="11" customFormat="1" ht="14.25" x14ac:dyDescent="0.2">
      <c r="A4" s="88"/>
      <c r="B4" s="88"/>
      <c r="C4" s="88"/>
      <c r="D4" s="93"/>
      <c r="E4" s="90"/>
      <c r="F4" s="101" t="s">
        <v>408</v>
      </c>
      <c r="G4" s="88"/>
      <c r="H4" s="93"/>
      <c r="I4" s="88"/>
      <c r="J4" s="88"/>
      <c r="K4" s="106"/>
      <c r="L4" s="88"/>
      <c r="M4" s="88"/>
      <c r="N4" s="93"/>
      <c r="O4" s="85"/>
      <c r="P4" s="85"/>
      <c r="Q4" s="85"/>
      <c r="R4" s="85"/>
      <c r="S4" s="85"/>
      <c r="T4" s="85"/>
    </row>
    <row r="5" spans="1:20" s="11" customFormat="1" x14ac:dyDescent="0.2">
      <c r="A5" s="88"/>
      <c r="B5" s="88"/>
      <c r="C5" s="88"/>
      <c r="D5" s="93"/>
      <c r="E5" s="90"/>
      <c r="F5" s="98" t="s">
        <v>82</v>
      </c>
      <c r="G5" s="88"/>
      <c r="H5" s="93"/>
      <c r="I5" s="88"/>
      <c r="J5" s="96"/>
      <c r="K5" s="107"/>
      <c r="L5" s="108"/>
      <c r="M5" s="109" t="s">
        <v>405</v>
      </c>
      <c r="N5" s="93"/>
      <c r="O5" s="85"/>
      <c r="P5" s="85"/>
      <c r="Q5" s="85"/>
      <c r="R5" s="85"/>
      <c r="S5" s="85"/>
      <c r="T5" s="85"/>
    </row>
    <row r="6" spans="1:20" s="11" customFormat="1" ht="15" customHeight="1" x14ac:dyDescent="0.2">
      <c r="A6" s="88"/>
      <c r="B6" s="88"/>
      <c r="C6" s="88"/>
      <c r="D6" s="93"/>
      <c r="E6" s="88"/>
      <c r="F6" s="88"/>
      <c r="G6" s="88"/>
      <c r="H6" s="88"/>
      <c r="I6" s="88"/>
      <c r="J6" s="110" t="s">
        <v>406</v>
      </c>
      <c r="K6" s="88"/>
      <c r="L6" s="88"/>
      <c r="M6" s="88"/>
      <c r="N6" s="93"/>
      <c r="O6" s="85"/>
      <c r="P6" s="85"/>
      <c r="Q6" s="85"/>
      <c r="R6" s="85"/>
      <c r="S6" s="85"/>
      <c r="T6" s="85"/>
    </row>
    <row r="7" spans="1:20" s="11" customFormat="1" ht="16.5" customHeight="1" x14ac:dyDescent="0.2">
      <c r="A7" s="88"/>
      <c r="B7" s="88"/>
      <c r="C7" s="95"/>
      <c r="D7" s="103" t="s">
        <v>407</v>
      </c>
      <c r="E7" s="96"/>
      <c r="F7" s="96"/>
      <c r="G7" s="96"/>
      <c r="H7" s="96"/>
      <c r="I7" s="87"/>
      <c r="J7" s="87"/>
      <c r="K7" s="87"/>
      <c r="L7" s="87"/>
      <c r="M7" s="88"/>
      <c r="N7" s="93"/>
      <c r="O7" s="85"/>
      <c r="P7" s="85"/>
      <c r="Q7" s="85"/>
      <c r="R7" s="85"/>
      <c r="S7" s="85"/>
      <c r="T7" s="85"/>
    </row>
    <row r="8" spans="1:20" s="11" customFormat="1" x14ac:dyDescent="0.2">
      <c r="A8" s="88"/>
      <c r="B8" s="88"/>
      <c r="C8" s="88"/>
      <c r="D8" s="85"/>
      <c r="E8" s="94"/>
      <c r="F8" s="100" t="s">
        <v>310</v>
      </c>
      <c r="G8" s="94"/>
      <c r="H8" s="93"/>
      <c r="I8" s="87"/>
      <c r="J8" s="87"/>
      <c r="K8" s="87"/>
      <c r="L8" s="87"/>
      <c r="M8" s="88"/>
      <c r="N8" s="93"/>
      <c r="O8" s="85"/>
      <c r="P8" s="85"/>
      <c r="Q8" s="85"/>
      <c r="R8" s="85"/>
      <c r="S8" s="85"/>
      <c r="T8" s="85"/>
    </row>
    <row r="9" spans="1:20" s="11" customFormat="1" ht="12.75" customHeight="1" x14ac:dyDescent="0.2">
      <c r="A9" s="97"/>
      <c r="B9" s="97"/>
      <c r="C9" s="88"/>
      <c r="D9" s="93"/>
      <c r="E9" s="88"/>
      <c r="F9" s="88"/>
      <c r="G9" s="88"/>
      <c r="H9" s="88"/>
      <c r="I9" s="88"/>
      <c r="J9" s="88"/>
      <c r="K9" s="93"/>
      <c r="L9" s="93"/>
      <c r="M9" s="88"/>
      <c r="N9" s="93"/>
      <c r="O9" s="85"/>
      <c r="P9" s="85"/>
      <c r="Q9" s="85"/>
      <c r="R9" s="85"/>
      <c r="S9" s="85"/>
      <c r="T9" s="85"/>
    </row>
    <row r="10" spans="1:20" x14ac:dyDescent="0.2">
      <c r="A10" s="122" t="s">
        <v>409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84"/>
      <c r="P10" s="84"/>
      <c r="Q10" s="84"/>
      <c r="R10" s="84"/>
      <c r="S10" s="84"/>
      <c r="T10" s="84"/>
    </row>
    <row r="11" spans="1:20" x14ac:dyDescent="0.2">
      <c r="A11" s="159" t="s">
        <v>299</v>
      </c>
      <c r="B11" s="160"/>
      <c r="C11" s="133">
        <v>15683.38</v>
      </c>
      <c r="D11" s="134"/>
      <c r="E11" s="134"/>
      <c r="F11" s="154" t="s">
        <v>298</v>
      </c>
      <c r="G11" s="155"/>
      <c r="H11" s="155"/>
      <c r="I11" s="155"/>
      <c r="J11" s="155"/>
      <c r="K11" s="156"/>
      <c r="L11" s="156"/>
      <c r="M11" s="156"/>
      <c r="N11" s="157"/>
      <c r="O11" s="111"/>
      <c r="P11" s="111"/>
      <c r="Q11" s="111"/>
      <c r="R11" s="111"/>
      <c r="S11" s="111"/>
      <c r="T11" s="111"/>
    </row>
    <row r="12" spans="1:20" x14ac:dyDescent="0.2">
      <c r="A12" s="161" t="s">
        <v>309</v>
      </c>
      <c r="B12" s="162"/>
      <c r="C12" s="158"/>
      <c r="D12" s="135">
        <v>2962</v>
      </c>
      <c r="E12" s="135"/>
      <c r="F12" s="154" t="s">
        <v>298</v>
      </c>
      <c r="G12" s="155"/>
      <c r="H12" s="155"/>
      <c r="I12" s="155"/>
      <c r="J12" s="155"/>
      <c r="K12" s="156"/>
      <c r="L12" s="156"/>
      <c r="M12" s="156"/>
      <c r="N12" s="157"/>
      <c r="O12" s="111"/>
      <c r="P12" s="111"/>
      <c r="Q12" s="111"/>
      <c r="R12" s="111"/>
      <c r="S12" s="111"/>
      <c r="T12" s="111"/>
    </row>
    <row r="13" spans="1:20" x14ac:dyDescent="0.2">
      <c r="A13" s="115" t="s">
        <v>410</v>
      </c>
      <c r="B13" s="114"/>
      <c r="C13" s="116"/>
      <c r="D13" s="117"/>
      <c r="E13" s="118"/>
      <c r="F13" s="119"/>
      <c r="G13" s="120"/>
      <c r="H13" s="120"/>
      <c r="I13" s="112"/>
      <c r="J13" s="112"/>
      <c r="K13" s="113"/>
      <c r="L13" s="113"/>
      <c r="M13" s="113"/>
      <c r="N13" s="114"/>
      <c r="O13" s="111"/>
      <c r="P13" s="111"/>
      <c r="Q13" s="111"/>
      <c r="R13" s="111"/>
      <c r="S13" s="111"/>
      <c r="T13" s="111"/>
    </row>
    <row r="14" spans="1:20" ht="11.25" customHeight="1" x14ac:dyDescent="0.2">
      <c r="A14" s="64"/>
      <c r="B14" s="60"/>
      <c r="C14" s="60"/>
      <c r="D14" s="64"/>
      <c r="E14" s="61"/>
      <c r="F14" s="61"/>
      <c r="G14" s="61"/>
      <c r="H14" s="63"/>
      <c r="I14" s="61"/>
      <c r="J14" s="61"/>
      <c r="K14" s="61"/>
      <c r="L14" s="61"/>
      <c r="M14" s="61"/>
      <c r="N14" s="62" t="s">
        <v>298</v>
      </c>
    </row>
    <row r="15" spans="1:20" ht="12.75" customHeight="1" x14ac:dyDescent="0.2">
      <c r="A15" s="150" t="s">
        <v>83</v>
      </c>
      <c r="B15" s="150" t="s">
        <v>306</v>
      </c>
      <c r="C15" s="136" t="s">
        <v>311</v>
      </c>
      <c r="D15" s="136" t="s">
        <v>307</v>
      </c>
      <c r="E15" s="142" t="s">
        <v>312</v>
      </c>
      <c r="F15" s="143"/>
      <c r="G15" s="144"/>
      <c r="H15" s="136" t="s">
        <v>295</v>
      </c>
      <c r="I15" s="142" t="s">
        <v>313</v>
      </c>
      <c r="J15" s="148"/>
      <c r="K15" s="148"/>
      <c r="L15" s="139"/>
      <c r="M15" s="138" t="s">
        <v>308</v>
      </c>
      <c r="N15" s="139"/>
    </row>
    <row r="16" spans="1:20" s="50" customFormat="1" ht="38.25" customHeight="1" x14ac:dyDescent="0.2">
      <c r="A16" s="151"/>
      <c r="B16" s="151"/>
      <c r="C16" s="151"/>
      <c r="D16" s="151"/>
      <c r="E16" s="145"/>
      <c r="F16" s="146"/>
      <c r="G16" s="147"/>
      <c r="H16" s="151"/>
      <c r="I16" s="140"/>
      <c r="J16" s="149"/>
      <c r="K16" s="149"/>
      <c r="L16" s="141"/>
      <c r="M16" s="140"/>
      <c r="N16" s="141"/>
    </row>
    <row r="17" spans="1:20" s="50" customFormat="1" ht="12.75" customHeight="1" x14ac:dyDescent="0.2">
      <c r="A17" s="151"/>
      <c r="B17" s="151"/>
      <c r="C17" s="151"/>
      <c r="D17" s="151"/>
      <c r="E17" s="65" t="s">
        <v>301</v>
      </c>
      <c r="F17" s="65" t="s">
        <v>303</v>
      </c>
      <c r="G17" s="136" t="s">
        <v>305</v>
      </c>
      <c r="H17" s="151"/>
      <c r="I17" s="136" t="s">
        <v>301</v>
      </c>
      <c r="J17" s="136" t="s">
        <v>304</v>
      </c>
      <c r="K17" s="65" t="s">
        <v>303</v>
      </c>
      <c r="L17" s="136" t="s">
        <v>305</v>
      </c>
      <c r="M17" s="150" t="s">
        <v>297</v>
      </c>
      <c r="N17" s="136" t="s">
        <v>301</v>
      </c>
    </row>
    <row r="18" spans="1:20" s="50" customFormat="1" ht="11.25" customHeight="1" x14ac:dyDescent="0.2">
      <c r="A18" s="137"/>
      <c r="B18" s="137"/>
      <c r="C18" s="137"/>
      <c r="D18" s="137"/>
      <c r="E18" s="66" t="s">
        <v>300</v>
      </c>
      <c r="F18" s="65" t="s">
        <v>302</v>
      </c>
      <c r="G18" s="137"/>
      <c r="H18" s="137"/>
      <c r="I18" s="137"/>
      <c r="J18" s="137"/>
      <c r="K18" s="65" t="s">
        <v>302</v>
      </c>
      <c r="L18" s="137"/>
      <c r="M18" s="137"/>
      <c r="N18" s="137"/>
    </row>
    <row r="19" spans="1:20" x14ac:dyDescent="0.2">
      <c r="A19" s="67">
        <v>1</v>
      </c>
      <c r="B19" s="67">
        <v>2</v>
      </c>
      <c r="C19" s="67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  <c r="I19" s="67">
        <v>9</v>
      </c>
      <c r="J19" s="67">
        <v>10</v>
      </c>
      <c r="K19" s="67">
        <v>11</v>
      </c>
      <c r="L19" s="67">
        <v>12</v>
      </c>
      <c r="M19" s="67">
        <v>13</v>
      </c>
      <c r="N19" s="67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132" t="s">
        <v>314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20" ht="123.75" x14ac:dyDescent="0.2">
      <c r="A21" s="68">
        <v>1</v>
      </c>
      <c r="B21" s="69" t="s">
        <v>315</v>
      </c>
      <c r="C21" s="69" t="s">
        <v>316</v>
      </c>
      <c r="D21" s="68">
        <v>3</v>
      </c>
      <c r="E21" s="68" t="s">
        <v>317</v>
      </c>
      <c r="F21" s="68" t="s">
        <v>318</v>
      </c>
      <c r="G21" s="68"/>
      <c r="H21" s="70" t="s">
        <v>319</v>
      </c>
      <c r="I21" s="71">
        <v>441</v>
      </c>
      <c r="J21" s="68">
        <v>344</v>
      </c>
      <c r="K21" s="68" t="s">
        <v>320</v>
      </c>
      <c r="L21" s="68"/>
      <c r="M21" s="68" t="s">
        <v>321</v>
      </c>
      <c r="N21" s="68" t="s">
        <v>322</v>
      </c>
    </row>
    <row r="22" spans="1:20" ht="84" customHeight="1" x14ac:dyDescent="0.2">
      <c r="A22" s="68">
        <v>2</v>
      </c>
      <c r="B22" s="69" t="s">
        <v>315</v>
      </c>
      <c r="C22" s="69" t="s">
        <v>323</v>
      </c>
      <c r="D22" s="68">
        <v>3</v>
      </c>
      <c r="E22" s="68" t="s">
        <v>324</v>
      </c>
      <c r="F22" s="68" t="s">
        <v>325</v>
      </c>
      <c r="G22" s="68">
        <v>14.95</v>
      </c>
      <c r="H22" s="70" t="s">
        <v>319</v>
      </c>
      <c r="I22" s="71">
        <v>1752</v>
      </c>
      <c r="J22" s="68">
        <v>1137</v>
      </c>
      <c r="K22" s="68" t="s">
        <v>326</v>
      </c>
      <c r="L22" s="68">
        <v>295</v>
      </c>
      <c r="M22" s="68" t="s">
        <v>327</v>
      </c>
      <c r="N22" s="68" t="s">
        <v>328</v>
      </c>
    </row>
    <row r="23" spans="1:20" ht="89.25" customHeight="1" x14ac:dyDescent="0.2">
      <c r="A23" s="68">
        <v>3</v>
      </c>
      <c r="B23" s="69" t="s">
        <v>329</v>
      </c>
      <c r="C23" s="69" t="s">
        <v>330</v>
      </c>
      <c r="D23" s="68">
        <v>0.01</v>
      </c>
      <c r="E23" s="68" t="s">
        <v>331</v>
      </c>
      <c r="F23" s="68" t="s">
        <v>332</v>
      </c>
      <c r="G23" s="68">
        <v>26404</v>
      </c>
      <c r="H23" s="70" t="s">
        <v>333</v>
      </c>
      <c r="I23" s="71">
        <v>790</v>
      </c>
      <c r="J23" s="68">
        <v>138</v>
      </c>
      <c r="K23" s="68"/>
      <c r="L23" s="68">
        <v>652</v>
      </c>
      <c r="M23" s="68" t="s">
        <v>334</v>
      </c>
      <c r="N23" s="68">
        <v>0.87</v>
      </c>
    </row>
    <row r="24" spans="1:20" ht="117.75" customHeight="1" x14ac:dyDescent="0.2">
      <c r="A24" s="68">
        <v>4</v>
      </c>
      <c r="B24" s="69" t="s">
        <v>335</v>
      </c>
      <c r="C24" s="69" t="s">
        <v>336</v>
      </c>
      <c r="D24" s="68" t="s">
        <v>337</v>
      </c>
      <c r="E24" s="68" t="s">
        <v>338</v>
      </c>
      <c r="F24" s="68" t="s">
        <v>339</v>
      </c>
      <c r="G24" s="68">
        <v>536.62</v>
      </c>
      <c r="H24" s="70" t="s">
        <v>340</v>
      </c>
      <c r="I24" s="71">
        <v>630</v>
      </c>
      <c r="J24" s="68">
        <v>367</v>
      </c>
      <c r="K24" s="68">
        <v>49</v>
      </c>
      <c r="L24" s="68">
        <v>214</v>
      </c>
      <c r="M24" s="68" t="s">
        <v>341</v>
      </c>
      <c r="N24" s="68" t="s">
        <v>342</v>
      </c>
    </row>
    <row r="25" spans="1:20" ht="137.25" customHeight="1" x14ac:dyDescent="0.2">
      <c r="A25" s="68">
        <v>5</v>
      </c>
      <c r="B25" s="69" t="s">
        <v>343</v>
      </c>
      <c r="C25" s="69" t="s">
        <v>344</v>
      </c>
      <c r="D25" s="68" t="s">
        <v>337</v>
      </c>
      <c r="E25" s="68" t="s">
        <v>345</v>
      </c>
      <c r="F25" s="68" t="s">
        <v>346</v>
      </c>
      <c r="G25" s="68">
        <v>243.52</v>
      </c>
      <c r="H25" s="70" t="s">
        <v>347</v>
      </c>
      <c r="I25" s="71">
        <v>139</v>
      </c>
      <c r="J25" s="68">
        <v>80</v>
      </c>
      <c r="K25" s="68"/>
      <c r="L25" s="68">
        <v>59</v>
      </c>
      <c r="M25" s="68" t="s">
        <v>348</v>
      </c>
      <c r="N25" s="68">
        <v>0.56000000000000005</v>
      </c>
    </row>
    <row r="26" spans="1:20" ht="106.5" customHeight="1" x14ac:dyDescent="0.2">
      <c r="A26" s="68">
        <v>6</v>
      </c>
      <c r="B26" s="69" t="s">
        <v>349</v>
      </c>
      <c r="C26" s="69" t="s">
        <v>350</v>
      </c>
      <c r="D26" s="68" t="s">
        <v>337</v>
      </c>
      <c r="E26" s="68" t="s">
        <v>351</v>
      </c>
      <c r="F26" s="68" t="s">
        <v>352</v>
      </c>
      <c r="G26" s="68">
        <v>686.82</v>
      </c>
      <c r="H26" s="70" t="s">
        <v>353</v>
      </c>
      <c r="I26" s="71">
        <v>1256</v>
      </c>
      <c r="J26" s="68">
        <v>230</v>
      </c>
      <c r="K26" s="68" t="s">
        <v>354</v>
      </c>
      <c r="L26" s="68">
        <v>188</v>
      </c>
      <c r="M26" s="68" t="s">
        <v>355</v>
      </c>
      <c r="N26" s="68" t="s">
        <v>356</v>
      </c>
    </row>
    <row r="27" spans="1:20" ht="156.75" customHeight="1" x14ac:dyDescent="0.2">
      <c r="A27" s="68">
        <v>7</v>
      </c>
      <c r="B27" s="69" t="s">
        <v>357</v>
      </c>
      <c r="C27" s="69" t="s">
        <v>358</v>
      </c>
      <c r="D27" s="68" t="s">
        <v>359</v>
      </c>
      <c r="E27" s="68" t="s">
        <v>360</v>
      </c>
      <c r="F27" s="68" t="s">
        <v>346</v>
      </c>
      <c r="G27" s="68">
        <v>3088.68</v>
      </c>
      <c r="H27" s="70" t="s">
        <v>361</v>
      </c>
      <c r="I27" s="71">
        <v>1271</v>
      </c>
      <c r="J27" s="68">
        <v>482</v>
      </c>
      <c r="K27" s="68">
        <v>22</v>
      </c>
      <c r="L27" s="68">
        <v>767</v>
      </c>
      <c r="M27" s="68" t="s">
        <v>362</v>
      </c>
      <c r="N27" s="68">
        <v>3.02</v>
      </c>
    </row>
    <row r="28" spans="1:20" ht="33.75" customHeight="1" x14ac:dyDescent="0.2">
      <c r="A28" s="129" t="s">
        <v>363</v>
      </c>
      <c r="B28" s="125"/>
      <c r="C28" s="125"/>
      <c r="D28" s="125"/>
      <c r="E28" s="125"/>
      <c r="F28" s="125"/>
      <c r="G28" s="125"/>
      <c r="H28" s="125"/>
      <c r="I28" s="165">
        <v>1457</v>
      </c>
      <c r="J28" s="164">
        <v>242</v>
      </c>
      <c r="K28" s="164" t="s">
        <v>364</v>
      </c>
      <c r="L28" s="164">
        <v>1012</v>
      </c>
      <c r="M28" s="164"/>
      <c r="N28" s="164" t="s">
        <v>411</v>
      </c>
      <c r="O28" s="163"/>
      <c r="P28" s="163"/>
      <c r="Q28" s="163"/>
      <c r="R28" s="163"/>
      <c r="S28" s="163"/>
      <c r="T28" s="163"/>
    </row>
    <row r="29" spans="1:20" ht="33.75" customHeight="1" x14ac:dyDescent="0.2">
      <c r="A29" s="129" t="s">
        <v>365</v>
      </c>
      <c r="B29" s="125"/>
      <c r="C29" s="125"/>
      <c r="D29" s="125"/>
      <c r="E29" s="125"/>
      <c r="F29" s="125"/>
      <c r="G29" s="125"/>
      <c r="H29" s="125"/>
      <c r="I29" s="165">
        <v>6279</v>
      </c>
      <c r="J29" s="164">
        <v>2778</v>
      </c>
      <c r="K29" s="164" t="s">
        <v>366</v>
      </c>
      <c r="L29" s="164">
        <v>2175</v>
      </c>
      <c r="M29" s="164"/>
      <c r="N29" s="164" t="s">
        <v>411</v>
      </c>
      <c r="O29" s="163"/>
      <c r="P29" s="163"/>
      <c r="Q29" s="163"/>
      <c r="R29" s="163"/>
      <c r="S29" s="163"/>
      <c r="T29" s="163"/>
    </row>
    <row r="30" spans="1:20" ht="12.75" customHeight="1" x14ac:dyDescent="0.2">
      <c r="A30" s="129" t="s">
        <v>367</v>
      </c>
      <c r="B30" s="125"/>
      <c r="C30" s="125"/>
      <c r="D30" s="125"/>
      <c r="E30" s="125"/>
      <c r="F30" s="125"/>
      <c r="G30" s="125"/>
      <c r="H30" s="125"/>
      <c r="I30" s="165">
        <v>1415</v>
      </c>
      <c r="J30" s="164"/>
      <c r="K30" s="164"/>
      <c r="L30" s="164"/>
      <c r="M30" s="164"/>
      <c r="N30" s="164"/>
      <c r="O30" s="163"/>
      <c r="P30" s="163"/>
      <c r="Q30" s="163"/>
      <c r="R30" s="163"/>
      <c r="S30" s="163"/>
      <c r="T30" s="163"/>
    </row>
    <row r="31" spans="1:20" ht="33.75" customHeight="1" x14ac:dyDescent="0.2">
      <c r="A31" s="130" t="s">
        <v>368</v>
      </c>
      <c r="B31" s="131"/>
      <c r="C31" s="131"/>
      <c r="D31" s="131"/>
      <c r="E31" s="131"/>
      <c r="F31" s="131"/>
      <c r="G31" s="131"/>
      <c r="H31" s="131"/>
      <c r="I31" s="166">
        <v>7694</v>
      </c>
      <c r="J31" s="167"/>
      <c r="K31" s="167"/>
      <c r="L31" s="167"/>
      <c r="M31" s="167"/>
      <c r="N31" s="167" t="s">
        <v>411</v>
      </c>
      <c r="O31" s="163"/>
      <c r="P31" s="163"/>
      <c r="Q31" s="163"/>
      <c r="R31" s="163"/>
      <c r="S31" s="163"/>
      <c r="T31" s="163"/>
    </row>
    <row r="32" spans="1:20" ht="17.850000000000001" customHeight="1" x14ac:dyDescent="0.2">
      <c r="A32" s="132" t="s">
        <v>369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</row>
    <row r="33" spans="1:14" ht="78" customHeight="1" x14ac:dyDescent="0.2">
      <c r="A33" s="68">
        <v>8</v>
      </c>
      <c r="B33" s="69" t="s">
        <v>370</v>
      </c>
      <c r="C33" s="69" t="s">
        <v>371</v>
      </c>
      <c r="D33" s="68">
        <v>10</v>
      </c>
      <c r="E33" s="68">
        <v>15.17</v>
      </c>
      <c r="F33" s="68"/>
      <c r="G33" s="68">
        <v>15.17</v>
      </c>
      <c r="H33" s="70" t="s">
        <v>402</v>
      </c>
      <c r="I33" s="71">
        <v>152</v>
      </c>
      <c r="J33" s="68"/>
      <c r="K33" s="68"/>
      <c r="L33" s="68">
        <v>152</v>
      </c>
      <c r="M33" s="68"/>
      <c r="N33" s="68"/>
    </row>
    <row r="34" spans="1:14" ht="124.5" customHeight="1" x14ac:dyDescent="0.2">
      <c r="A34" s="68">
        <v>9</v>
      </c>
      <c r="B34" s="69" t="s">
        <v>372</v>
      </c>
      <c r="C34" s="69" t="s">
        <v>373</v>
      </c>
      <c r="D34" s="68" t="s">
        <v>374</v>
      </c>
      <c r="E34" s="68">
        <v>21193.66</v>
      </c>
      <c r="F34" s="68"/>
      <c r="G34" s="68">
        <v>21193.66</v>
      </c>
      <c r="H34" s="70" t="s">
        <v>375</v>
      </c>
      <c r="I34" s="71">
        <v>1272</v>
      </c>
      <c r="J34" s="68"/>
      <c r="K34" s="68"/>
      <c r="L34" s="68">
        <v>1272</v>
      </c>
      <c r="M34" s="68"/>
      <c r="N34" s="68"/>
    </row>
    <row r="35" spans="1:14" ht="69" customHeight="1" x14ac:dyDescent="0.2">
      <c r="A35" s="72">
        <v>10</v>
      </c>
      <c r="B35" s="73" t="s">
        <v>376</v>
      </c>
      <c r="C35" s="73" t="s">
        <v>377</v>
      </c>
      <c r="D35" s="72">
        <v>10</v>
      </c>
      <c r="E35" s="72">
        <v>7.5</v>
      </c>
      <c r="F35" s="72"/>
      <c r="G35" s="72">
        <v>7.5</v>
      </c>
      <c r="H35" s="74" t="s">
        <v>378</v>
      </c>
      <c r="I35" s="75">
        <v>120</v>
      </c>
      <c r="J35" s="72"/>
      <c r="K35" s="72"/>
      <c r="L35" s="72">
        <v>120</v>
      </c>
      <c r="M35" s="72"/>
      <c r="N35" s="72"/>
    </row>
    <row r="36" spans="1:14" x14ac:dyDescent="0.2">
      <c r="A36" s="129" t="s">
        <v>363</v>
      </c>
      <c r="B36" s="125"/>
      <c r="C36" s="125"/>
      <c r="D36" s="125"/>
      <c r="E36" s="125"/>
      <c r="F36" s="125"/>
      <c r="G36" s="125"/>
      <c r="H36" s="125"/>
      <c r="I36" s="71">
        <v>439</v>
      </c>
      <c r="J36" s="68"/>
      <c r="K36" s="68"/>
      <c r="L36" s="68">
        <v>439</v>
      </c>
      <c r="M36" s="68"/>
      <c r="N36" s="68"/>
    </row>
    <row r="37" spans="1:14" x14ac:dyDescent="0.2">
      <c r="A37" s="129" t="s">
        <v>365</v>
      </c>
      <c r="B37" s="125"/>
      <c r="C37" s="125"/>
      <c r="D37" s="125"/>
      <c r="E37" s="125"/>
      <c r="F37" s="125"/>
      <c r="G37" s="125"/>
      <c r="H37" s="125"/>
      <c r="I37" s="71">
        <v>1544</v>
      </c>
      <c r="J37" s="68"/>
      <c r="K37" s="68"/>
      <c r="L37" s="68">
        <v>1544</v>
      </c>
      <c r="M37" s="68"/>
      <c r="N37" s="68"/>
    </row>
    <row r="38" spans="1:14" x14ac:dyDescent="0.2">
      <c r="A38" s="130" t="s">
        <v>379</v>
      </c>
      <c r="B38" s="131"/>
      <c r="C38" s="131"/>
      <c r="D38" s="131"/>
      <c r="E38" s="131"/>
      <c r="F38" s="131"/>
      <c r="G38" s="131"/>
      <c r="H38" s="131"/>
      <c r="I38" s="75">
        <v>1544</v>
      </c>
      <c r="J38" s="72"/>
      <c r="K38" s="72"/>
      <c r="L38" s="72"/>
      <c r="M38" s="72"/>
      <c r="N38" s="72"/>
    </row>
    <row r="39" spans="1:14" ht="17.850000000000001" customHeight="1" x14ac:dyDescent="0.2">
      <c r="A39" s="132" t="s">
        <v>380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</row>
    <row r="40" spans="1:14" ht="36.75" customHeight="1" x14ac:dyDescent="0.2">
      <c r="A40" s="68">
        <v>11</v>
      </c>
      <c r="B40" s="69" t="s">
        <v>370</v>
      </c>
      <c r="C40" s="69" t="s">
        <v>381</v>
      </c>
      <c r="D40" s="68">
        <v>1</v>
      </c>
      <c r="E40" s="68">
        <v>2856.36</v>
      </c>
      <c r="F40" s="68"/>
      <c r="G40" s="68"/>
      <c r="H40" s="70" t="s">
        <v>402</v>
      </c>
      <c r="I40" s="71">
        <v>2856</v>
      </c>
      <c r="J40" s="68"/>
      <c r="K40" s="68"/>
      <c r="L40" s="68"/>
      <c r="M40" s="68"/>
      <c r="N40" s="68"/>
    </row>
    <row r="41" spans="1:14" ht="39" customHeight="1" x14ac:dyDescent="0.2">
      <c r="A41" s="72">
        <v>12</v>
      </c>
      <c r="B41" s="73" t="s">
        <v>370</v>
      </c>
      <c r="C41" s="73" t="s">
        <v>382</v>
      </c>
      <c r="D41" s="72">
        <v>3</v>
      </c>
      <c r="E41" s="72">
        <v>399.15</v>
      </c>
      <c r="F41" s="72"/>
      <c r="G41" s="72"/>
      <c r="H41" s="82" t="s">
        <v>402</v>
      </c>
      <c r="I41" s="75">
        <v>1197</v>
      </c>
      <c r="J41" s="72"/>
      <c r="K41" s="72"/>
      <c r="L41" s="72"/>
      <c r="M41" s="72"/>
      <c r="N41" s="72"/>
    </row>
    <row r="42" spans="1:14" x14ac:dyDescent="0.2">
      <c r="A42" s="130" t="s">
        <v>383</v>
      </c>
      <c r="B42" s="131"/>
      <c r="C42" s="131"/>
      <c r="D42" s="131"/>
      <c r="E42" s="131"/>
      <c r="F42" s="131"/>
      <c r="G42" s="131"/>
      <c r="H42" s="131"/>
      <c r="I42" s="75">
        <v>4053</v>
      </c>
      <c r="J42" s="72"/>
      <c r="K42" s="72"/>
      <c r="L42" s="72"/>
      <c r="M42" s="72"/>
      <c r="N42" s="72"/>
    </row>
    <row r="43" spans="1:14" ht="41.25" customHeight="1" x14ac:dyDescent="0.2">
      <c r="A43" s="124" t="s">
        <v>384</v>
      </c>
      <c r="B43" s="125"/>
      <c r="C43" s="125"/>
      <c r="D43" s="125"/>
      <c r="E43" s="125"/>
      <c r="F43" s="125"/>
      <c r="G43" s="125"/>
      <c r="H43" s="125"/>
      <c r="I43" s="168">
        <f>5949-I42</f>
        <v>1896</v>
      </c>
      <c r="J43" s="168">
        <v>242</v>
      </c>
      <c r="K43" s="168" t="s">
        <v>364</v>
      </c>
      <c r="L43" s="168">
        <v>1451</v>
      </c>
      <c r="M43" s="168"/>
      <c r="N43" s="168" t="s">
        <v>411</v>
      </c>
    </row>
    <row r="44" spans="1:14" ht="42" customHeight="1" x14ac:dyDescent="0.2">
      <c r="A44" s="124" t="s">
        <v>385</v>
      </c>
      <c r="B44" s="125"/>
      <c r="C44" s="125"/>
      <c r="D44" s="125"/>
      <c r="E44" s="125"/>
      <c r="F44" s="125"/>
      <c r="G44" s="125"/>
      <c r="H44" s="125"/>
      <c r="I44" s="168">
        <v>11876</v>
      </c>
      <c r="J44" s="168">
        <v>2778</v>
      </c>
      <c r="K44" s="168" t="s">
        <v>366</v>
      </c>
      <c r="L44" s="168">
        <v>3719</v>
      </c>
      <c r="M44" s="168"/>
      <c r="N44" s="168" t="s">
        <v>411</v>
      </c>
    </row>
    <row r="45" spans="1:14" x14ac:dyDescent="0.2">
      <c r="A45" s="124" t="s">
        <v>367</v>
      </c>
      <c r="B45" s="125"/>
      <c r="C45" s="125"/>
      <c r="D45" s="125"/>
      <c r="E45" s="125"/>
      <c r="F45" s="125"/>
      <c r="G45" s="125"/>
      <c r="H45" s="125"/>
      <c r="I45" s="168">
        <v>1415</v>
      </c>
      <c r="J45" s="168"/>
      <c r="K45" s="168"/>
      <c r="L45" s="168"/>
      <c r="M45" s="168"/>
      <c r="N45" s="168"/>
    </row>
    <row r="46" spans="1:14" x14ac:dyDescent="0.2">
      <c r="A46" s="126" t="s">
        <v>386</v>
      </c>
      <c r="B46" s="127"/>
      <c r="C46" s="127"/>
      <c r="D46" s="127"/>
      <c r="E46" s="127"/>
      <c r="F46" s="127"/>
      <c r="G46" s="127"/>
      <c r="H46" s="127"/>
      <c r="I46" s="168"/>
      <c r="J46" s="168"/>
      <c r="K46" s="168"/>
      <c r="L46" s="168"/>
      <c r="M46" s="168"/>
      <c r="N46" s="168"/>
    </row>
    <row r="47" spans="1:14" ht="42" customHeight="1" x14ac:dyDescent="0.2">
      <c r="A47" s="124" t="s">
        <v>387</v>
      </c>
      <c r="B47" s="125"/>
      <c r="C47" s="125"/>
      <c r="D47" s="125"/>
      <c r="E47" s="125"/>
      <c r="F47" s="125"/>
      <c r="G47" s="125"/>
      <c r="H47" s="125"/>
      <c r="I47" s="168">
        <v>7694</v>
      </c>
      <c r="J47" s="168"/>
      <c r="K47" s="168"/>
      <c r="L47" s="168"/>
      <c r="M47" s="168"/>
      <c r="N47" s="168" t="s">
        <v>411</v>
      </c>
    </row>
    <row r="48" spans="1:14" x14ac:dyDescent="0.2">
      <c r="A48" s="124" t="s">
        <v>388</v>
      </c>
      <c r="B48" s="125"/>
      <c r="C48" s="125"/>
      <c r="D48" s="125"/>
      <c r="E48" s="125"/>
      <c r="F48" s="125"/>
      <c r="G48" s="125"/>
      <c r="H48" s="125"/>
      <c r="I48" s="168">
        <v>1544</v>
      </c>
      <c r="J48" s="168"/>
      <c r="K48" s="168"/>
      <c r="L48" s="168"/>
      <c r="M48" s="168"/>
      <c r="N48" s="168"/>
    </row>
    <row r="49" spans="1:20" x14ac:dyDescent="0.2">
      <c r="A49" s="124" t="s">
        <v>389</v>
      </c>
      <c r="B49" s="125"/>
      <c r="C49" s="125"/>
      <c r="D49" s="125"/>
      <c r="E49" s="125"/>
      <c r="F49" s="125"/>
      <c r="G49" s="125"/>
      <c r="H49" s="125"/>
      <c r="I49" s="168">
        <v>4053</v>
      </c>
      <c r="J49" s="168"/>
      <c r="K49" s="168"/>
      <c r="L49" s="168"/>
      <c r="M49" s="168"/>
      <c r="N49" s="168"/>
    </row>
    <row r="50" spans="1:20" ht="39" customHeight="1" x14ac:dyDescent="0.2">
      <c r="A50" s="124" t="s">
        <v>390</v>
      </c>
      <c r="B50" s="125"/>
      <c r="C50" s="125"/>
      <c r="D50" s="125"/>
      <c r="E50" s="125"/>
      <c r="F50" s="125"/>
      <c r="G50" s="125"/>
      <c r="H50" s="125"/>
      <c r="I50" s="168">
        <v>13291</v>
      </c>
      <c r="J50" s="168"/>
      <c r="K50" s="168"/>
      <c r="L50" s="168"/>
      <c r="M50" s="168"/>
      <c r="N50" s="168" t="s">
        <v>411</v>
      </c>
    </row>
    <row r="51" spans="1:20" x14ac:dyDescent="0.2">
      <c r="A51" s="124" t="s">
        <v>391</v>
      </c>
      <c r="B51" s="125"/>
      <c r="C51" s="125"/>
      <c r="D51" s="125"/>
      <c r="E51" s="125"/>
      <c r="F51" s="125"/>
      <c r="G51" s="125"/>
      <c r="H51" s="125"/>
      <c r="I51" s="168"/>
      <c r="J51" s="168"/>
      <c r="K51" s="168"/>
      <c r="L51" s="168"/>
      <c r="M51" s="168"/>
      <c r="N51" s="168"/>
    </row>
    <row r="52" spans="1:20" x14ac:dyDescent="0.2">
      <c r="A52" s="124" t="s">
        <v>392</v>
      </c>
      <c r="B52" s="125"/>
      <c r="C52" s="125"/>
      <c r="D52" s="125"/>
      <c r="E52" s="125"/>
      <c r="F52" s="125"/>
      <c r="G52" s="125"/>
      <c r="H52" s="125"/>
      <c r="I52" s="168">
        <v>3719</v>
      </c>
      <c r="J52" s="168"/>
      <c r="K52" s="168"/>
      <c r="L52" s="168"/>
      <c r="M52" s="168"/>
      <c r="N52" s="168"/>
    </row>
    <row r="53" spans="1:20" x14ac:dyDescent="0.2">
      <c r="A53" s="124" t="s">
        <v>393</v>
      </c>
      <c r="B53" s="125"/>
      <c r="C53" s="125"/>
      <c r="D53" s="125"/>
      <c r="E53" s="125"/>
      <c r="F53" s="125"/>
      <c r="G53" s="125"/>
      <c r="H53" s="125"/>
      <c r="I53" s="168">
        <v>1326</v>
      </c>
      <c r="J53" s="168"/>
      <c r="K53" s="168"/>
      <c r="L53" s="168"/>
      <c r="M53" s="168"/>
      <c r="N53" s="168"/>
    </row>
    <row r="54" spans="1:20" x14ac:dyDescent="0.2">
      <c r="A54" s="124" t="s">
        <v>394</v>
      </c>
      <c r="B54" s="125"/>
      <c r="C54" s="125"/>
      <c r="D54" s="125"/>
      <c r="E54" s="125"/>
      <c r="F54" s="125"/>
      <c r="G54" s="125"/>
      <c r="H54" s="125"/>
      <c r="I54" s="168">
        <v>2962</v>
      </c>
      <c r="J54" s="168"/>
      <c r="K54" s="168"/>
      <c r="L54" s="168"/>
      <c r="M54" s="168"/>
      <c r="N54" s="168"/>
    </row>
    <row r="55" spans="1:20" x14ac:dyDescent="0.2">
      <c r="A55" s="124" t="s">
        <v>395</v>
      </c>
      <c r="B55" s="125"/>
      <c r="C55" s="125"/>
      <c r="D55" s="125"/>
      <c r="E55" s="125"/>
      <c r="F55" s="125"/>
      <c r="G55" s="125"/>
      <c r="H55" s="125"/>
      <c r="I55" s="168">
        <v>4053</v>
      </c>
      <c r="J55" s="168"/>
      <c r="K55" s="168"/>
      <c r="L55" s="168"/>
      <c r="M55" s="168"/>
      <c r="N55" s="168"/>
    </row>
    <row r="56" spans="1:20" x14ac:dyDescent="0.2">
      <c r="A56" s="124" t="s">
        <v>396</v>
      </c>
      <c r="B56" s="125"/>
      <c r="C56" s="125"/>
      <c r="D56" s="125"/>
      <c r="E56" s="125"/>
      <c r="F56" s="125"/>
      <c r="G56" s="125"/>
      <c r="H56" s="125"/>
      <c r="I56" s="168">
        <v>1415</v>
      </c>
      <c r="J56" s="168"/>
      <c r="K56" s="168"/>
      <c r="L56" s="168"/>
      <c r="M56" s="168"/>
      <c r="N56" s="168"/>
    </row>
    <row r="57" spans="1:20" x14ac:dyDescent="0.2">
      <c r="A57" s="124" t="s">
        <v>397</v>
      </c>
      <c r="B57" s="125"/>
      <c r="C57" s="125"/>
      <c r="D57" s="125"/>
      <c r="E57" s="125"/>
      <c r="F57" s="125"/>
      <c r="G57" s="125"/>
      <c r="H57" s="125"/>
      <c r="I57" s="168">
        <v>2392.38</v>
      </c>
      <c r="J57" s="168"/>
      <c r="K57" s="168"/>
      <c r="L57" s="168"/>
      <c r="M57" s="168"/>
      <c r="N57" s="168"/>
    </row>
    <row r="58" spans="1:20" ht="40.5" customHeight="1" x14ac:dyDescent="0.2">
      <c r="A58" s="126" t="s">
        <v>398</v>
      </c>
      <c r="B58" s="127"/>
      <c r="C58" s="127"/>
      <c r="D58" s="127"/>
      <c r="E58" s="127"/>
      <c r="F58" s="127"/>
      <c r="G58" s="127"/>
      <c r="H58" s="127"/>
      <c r="I58" s="168">
        <v>15683.38</v>
      </c>
      <c r="J58" s="168"/>
      <c r="K58" s="168"/>
      <c r="L58" s="168"/>
      <c r="M58" s="168"/>
      <c r="N58" s="168" t="s">
        <v>411</v>
      </c>
    </row>
    <row r="59" spans="1:20" x14ac:dyDescent="0.2">
      <c r="A59" s="55"/>
      <c r="B59" s="58"/>
      <c r="C59" s="58"/>
      <c r="D59" s="55"/>
      <c r="E59" s="56"/>
      <c r="F59" s="56"/>
      <c r="G59" s="56"/>
      <c r="H59" s="56"/>
      <c r="I59" s="57"/>
      <c r="J59" s="56"/>
      <c r="K59" s="56"/>
      <c r="L59" s="56"/>
      <c r="M59" s="56"/>
      <c r="N59" s="59"/>
    </row>
    <row r="60" spans="1:20" x14ac:dyDescent="0.2">
      <c r="A60" s="55"/>
      <c r="B60" s="58"/>
      <c r="C60" s="58"/>
      <c r="D60" s="55"/>
      <c r="E60" s="56"/>
      <c r="F60" s="56"/>
      <c r="G60" s="56"/>
      <c r="H60" s="56"/>
      <c r="I60" s="57"/>
      <c r="J60" s="56"/>
      <c r="K60" s="56"/>
      <c r="L60" s="56"/>
      <c r="M60" s="56"/>
      <c r="N60" s="59"/>
    </row>
    <row r="61" spans="1:20" x14ac:dyDescent="0.2">
      <c r="A61" s="78"/>
      <c r="B61" s="80"/>
      <c r="C61" s="83" t="s">
        <v>399</v>
      </c>
      <c r="D61" s="78"/>
      <c r="E61" s="79"/>
      <c r="F61" s="77"/>
      <c r="G61" s="83" t="s">
        <v>400</v>
      </c>
      <c r="H61" s="83"/>
      <c r="I61" s="79"/>
      <c r="J61" s="79"/>
      <c r="K61" s="128" t="s">
        <v>401</v>
      </c>
      <c r="L61" s="128"/>
      <c r="M61" s="79"/>
      <c r="N61" s="81"/>
      <c r="O61" s="76"/>
      <c r="P61" s="76"/>
      <c r="Q61" s="76"/>
      <c r="R61" s="76"/>
      <c r="S61" s="76"/>
      <c r="T61" s="76"/>
    </row>
    <row r="62" spans="1:20" x14ac:dyDescent="0.2">
      <c r="A62" s="53"/>
      <c r="B62" s="53"/>
      <c r="C62" s="53"/>
      <c r="D62" s="53"/>
      <c r="E62" s="54"/>
      <c r="F62" s="54"/>
      <c r="G62" s="54"/>
      <c r="H62" s="54"/>
      <c r="I62" s="54"/>
      <c r="J62" s="54"/>
      <c r="K62" s="54"/>
      <c r="L62" s="54"/>
      <c r="M62" s="54"/>
      <c r="N62" s="52"/>
    </row>
    <row r="63" spans="1:20" x14ac:dyDescent="0.2">
      <c r="A63" s="53"/>
      <c r="B63" s="53"/>
      <c r="C63" s="53"/>
      <c r="D63" s="53"/>
      <c r="E63" s="54"/>
      <c r="F63" s="54"/>
      <c r="G63" s="54"/>
      <c r="H63" s="54"/>
      <c r="I63" s="54"/>
      <c r="J63" s="54"/>
      <c r="K63" s="54"/>
      <c r="L63" s="54"/>
      <c r="M63" s="54"/>
      <c r="N63" s="52"/>
    </row>
    <row r="65" spans="2:2" x14ac:dyDescent="0.2">
      <c r="B65" s="53"/>
    </row>
  </sheetData>
  <mergeCells count="46">
    <mergeCell ref="B15:B18"/>
    <mergeCell ref="C11:E11"/>
    <mergeCell ref="D12:E12"/>
    <mergeCell ref="A28:H28"/>
    <mergeCell ref="A29:H29"/>
    <mergeCell ref="A32:N3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15:A18"/>
    <mergeCell ref="D15:D18"/>
    <mergeCell ref="C15:C18"/>
    <mergeCell ref="A20:N20"/>
    <mergeCell ref="A30:H30"/>
    <mergeCell ref="A31:H31"/>
    <mergeCell ref="A58:H58"/>
    <mergeCell ref="K61:L61"/>
    <mergeCell ref="A49:H49"/>
    <mergeCell ref="A50:H50"/>
    <mergeCell ref="A51:H51"/>
    <mergeCell ref="A52:H52"/>
    <mergeCell ref="A53:H53"/>
    <mergeCell ref="A54:H54"/>
    <mergeCell ref="J2:N2"/>
    <mergeCell ref="A10:N10"/>
    <mergeCell ref="A55:H55"/>
    <mergeCell ref="A56:H56"/>
    <mergeCell ref="A57:H57"/>
    <mergeCell ref="A43:H43"/>
    <mergeCell ref="A44:H44"/>
    <mergeCell ref="A45:H45"/>
    <mergeCell ref="A46:H46"/>
    <mergeCell ref="A47:H47"/>
    <mergeCell ref="A48:H48"/>
    <mergeCell ref="A36:H36"/>
    <mergeCell ref="A37:H37"/>
    <mergeCell ref="A38:H38"/>
    <mergeCell ref="A39:N39"/>
    <mergeCell ref="A42:H42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152" t="s">
        <v>232</v>
      </c>
      <c r="B1" s="153"/>
      <c r="C1" s="153"/>
      <c r="D1" s="153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2017-02-28T08:43:35Z</cp:lastPrinted>
  <dcterms:created xsi:type="dcterms:W3CDTF">2003-01-28T12:33:10Z</dcterms:created>
  <dcterms:modified xsi:type="dcterms:W3CDTF">2017-02-28T08:50:51Z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